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dre\Google Drive\ALCALDIA LA DORADA\01 ESTUDIOS PREVIOS\2025\03 ADMINISTRATIVA\06 CARLOS 2\"/>
    </mc:Choice>
  </mc:AlternateContent>
  <xr:revisionPtr revIDLastSave="0" documentId="13_ncr:1_{5E9CCBF7-8D37-4DFE-B3AB-B15A929BF42A}" xr6:coauthVersionLast="47" xr6:coauthVersionMax="47" xr10:uidLastSave="{00000000-0000-0000-0000-000000000000}"/>
  <bookViews>
    <workbookView xWindow="-120" yWindow="-120" windowWidth="20730" windowHeight="11160" xr2:uid="{D5ECA4EC-E7F0-4867-B3F0-870637DBC4F8}"/>
  </bookViews>
  <sheets>
    <sheet name="Matriz (P. Servicios)" sheetId="1" r:id="rId1"/>
  </sheets>
  <definedNames>
    <definedName name="_xlnm._FilterDatabase" localSheetId="0" hidden="1">'Matriz (P. Servicios)'!$X$11:$X$24</definedName>
    <definedName name="_xlnm.Print_Area" localSheetId="0">'Matriz (P. Servicios)'!$A$1:$W$43</definedName>
    <definedName name="_xlnm.Print_Titles" localSheetId="0">'Matriz (P. Servicios)'!$1:$11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1" l="1"/>
  <c r="K14" i="1" s="1"/>
  <c r="P24" i="1"/>
  <c r="Q24" i="1" s="1"/>
  <c r="J24" i="1"/>
  <c r="K24" i="1" s="1"/>
  <c r="P23" i="1"/>
  <c r="Q23" i="1" s="1"/>
  <c r="J23" i="1"/>
  <c r="K23" i="1" s="1"/>
  <c r="P22" i="1"/>
  <c r="Q22" i="1" s="1"/>
  <c r="J22" i="1"/>
  <c r="K22" i="1" s="1"/>
  <c r="P21" i="1"/>
  <c r="Q21" i="1" s="1"/>
  <c r="J21" i="1"/>
  <c r="K21" i="1" s="1"/>
  <c r="P20" i="1"/>
  <c r="Q20" i="1" s="1"/>
  <c r="J20" i="1"/>
  <c r="K20" i="1" s="1"/>
  <c r="P19" i="1"/>
  <c r="Q19" i="1" s="1"/>
  <c r="J19" i="1"/>
  <c r="K19" i="1" s="1"/>
  <c r="P18" i="1"/>
  <c r="Q18" i="1" s="1"/>
  <c r="J18" i="1"/>
  <c r="K18" i="1" s="1"/>
  <c r="P17" i="1"/>
  <c r="Q17" i="1" s="1"/>
  <c r="J17" i="1"/>
  <c r="K17" i="1" s="1"/>
  <c r="P16" i="1"/>
  <c r="Q16" i="1" s="1"/>
  <c r="J16" i="1"/>
  <c r="K16" i="1" s="1"/>
  <c r="P15" i="1"/>
  <c r="Q15" i="1" s="1"/>
  <c r="J15" i="1"/>
  <c r="K15" i="1" s="1"/>
  <c r="P14" i="1"/>
  <c r="Q14" i="1" s="1"/>
  <c r="P13" i="1"/>
  <c r="Q13" i="1" s="1"/>
  <c r="J13" i="1"/>
  <c r="K13" i="1" s="1"/>
  <c r="P12" i="1"/>
  <c r="Q12" i="1" s="1"/>
  <c r="J12" i="1"/>
  <c r="K12" i="1" s="1"/>
</calcChain>
</file>

<file path=xl/sharedStrings.xml><?xml version="1.0" encoding="utf-8"?>
<sst xmlns="http://schemas.openxmlformats.org/spreadsheetml/2006/main" count="217" uniqueCount="92">
  <si>
    <t>REPUBICA DE COLOMBIA</t>
  </si>
  <si>
    <t>ALCALDIA DE LA DORADA - CALDAS</t>
  </si>
  <si>
    <t>SECRETARÍA DE PLANEACIÓN</t>
  </si>
  <si>
    <t>MATRIZ DE RIESGOS</t>
  </si>
  <si>
    <t>OBJETO: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</si>
  <si>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</si>
  <si>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</si>
  <si>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</si>
  <si>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</si>
  <si>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</si>
  <si>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</si>
  <si>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</si>
  <si>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</si>
  <si>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</si>
  <si>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</si>
  <si>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</si>
  <si>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</si>
  <si>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</si>
  <si>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</si>
  <si>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</si>
  <si>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</si>
  <si>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</si>
  <si>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</si>
  <si>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</si>
  <si>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 xml:space="preserve">Valoración </t>
  </si>
  <si>
    <t>¿Cómo se realiza  el monitoreo?</t>
  </si>
  <si>
    <t>Periodicidad</t>
  </si>
  <si>
    <t>General</t>
  </si>
  <si>
    <t>Externo</t>
  </si>
  <si>
    <t>Ejecución</t>
  </si>
  <si>
    <t>Financiero</t>
  </si>
  <si>
    <t>Ausencia del contratista. Durante el plazo de ejecución del contrato, en desarrollo de actividades de  campo se pueden presentar afectaciones de salud por accidentes,  inhabilidades físicas o mentales para desarrollar sus labores que sean causadas por factores biológicos y/o antrópicos,  propios de la zona de trabajo, o en general eventos que dificulten su disponibilidad.</t>
  </si>
  <si>
    <t>Retrasos en el desarrollo de actividades del contrato.
Reprogramaciones. Incremento en costos.</t>
  </si>
  <si>
    <t>Contratista</t>
  </si>
  <si>
    <t>SI</t>
  </si>
  <si>
    <t>Cada vez que ocurran  estos eventos</t>
  </si>
  <si>
    <t>Hasta la terminación del plazo de ejecución del contrato.</t>
  </si>
  <si>
    <t>Seguimiento del contrato</t>
  </si>
  <si>
    <t>Constante</t>
  </si>
  <si>
    <t>Especifico</t>
  </si>
  <si>
    <t>Social o político</t>
  </si>
  <si>
    <t>Pérdida o daños en la información que requiera el contratista para el desarrollo del contrato. Durante el plazo de ejecución del contrato se podría presentar perdida, robo, o daños de los equipos en donde se procese o almacene información que utiliza el contratista por acciones dolosos o culposas de terceros.</t>
  </si>
  <si>
    <t>Retrasos en el desarrollo de actividades del contrato.
Reprocesos, por necesidad de repetir actividades  de recolección de información.</t>
  </si>
  <si>
    <t>Reducir consecuencias y probabilidades. Contar con herramientas que permitan guardar copias de respaldo de la información generada y necesaria para el contrato..
Contar con planes de contingencia.</t>
  </si>
  <si>
    <t>Desde el inicio de la ejecución de contrato</t>
  </si>
  <si>
    <t>Operacional</t>
  </si>
  <si>
    <t>Errores o deficiencias en los informes, productos o entregables que debe suministrar el contratista. Debido al uso de información errada, desactualizada o por omisión atribuible al contratista.
Insuficiencia en métodos o procedimientos para ejecución de las actividades del contrato.
Errores u omisiones del contratista de los procesos y procedimientos establecidos por la Entidad.</t>
  </si>
  <si>
    <t>Errores en la toma de decisiones por parte de la Alcaldía, basada en la información suministrada por el contratista.
Reprocesos en la ejecución de las actividades del contrato.</t>
  </si>
  <si>
    <t>Reducir consecuencias y probabilidades. Contar con un plan de trabajo que permita establecer un orden y los recursos necesarios para el cumplimiento de las actividades del contrato.
Contar con herramienta que facilite el uso de la información.
Contemplar como ítem crítico de control la revisión metodológica de los procesos y procedimientos del área de contratación.
Requerir garantía de cumplimiento.
Contar con planes de contingencia.</t>
  </si>
  <si>
    <t>Dificultades del contratista para acceder a sitios en donde debe desarrollar actividades del contrato. En el plazo de ejecución del contrato se podrían presentar alteraciones del orden público en zonas aledañas al sitio de ejecución, causado por actos terroristas o delincuencia común.</t>
  </si>
  <si>
    <t>Reprogramaciones de las actividades del contrato, incremento en costos.</t>
  </si>
  <si>
    <t>Reducir las consecuencias o el impacto del Riesgo. Incluir en el plan operativo como ítem crítico de control el seguimiento del estado del orden público. Verificar actividades de la ruta crítica con mayor exposición, incrementar holguras en las de mayor incidencia.</t>
  </si>
  <si>
    <t>De la naturaleza</t>
  </si>
  <si>
    <t>Dificultades del contratista para acceder a sitios en donde debe desarrollar actividades del contrato. En el plazo de ejecución del contrato se podrían presentar inundaciones, deslizamientos de tierra, fenómenos climáticos o general actos de la naturaleza en zonas aledañas al sitio de ejecución.</t>
  </si>
  <si>
    <t>Retraso en el cumplimiento de los requisitos de inicio de ejecución del contrato, en especial, los que son a cargo del contratista como la presentación y/o cargue o actualización de información al SIGEP, junto con la certificación de afiliación a ARL.</t>
  </si>
  <si>
    <t>Demoras en el inicio de la ejecución del contrato y la consecuente afectación en el logro de los objetivos institucionales y en la satisfacción de la necesidad propuesta.</t>
  </si>
  <si>
    <t>El supervisor del contrato, debe garantizar que el Contratista cargue y cumpla con la entrega de toda la documentación necesaria paara la celebración e inicio de ejecución del contrato.
El profesional jurídico a cargo de la legalización del contrato, informará tan pronto se celebre el mismo a la Oficina de Presupuesto, solicitando la expedición del Registro Presupuestal - RP-, por tratarse de un requisito legal para el inicio del contrato (No atribuible al contratista).</t>
  </si>
  <si>
    <t>Entidad Estatal</t>
  </si>
  <si>
    <t>Interno</t>
  </si>
  <si>
    <t>Planeación</t>
  </si>
  <si>
    <t>Regulatorio</t>
  </si>
  <si>
    <t>Impresiciones o falta de actualización en los estudios previos y sus anexos,  frente a las condiciones y términos contractuales.</t>
  </si>
  <si>
    <t>Afectación en la ejecución del contrato, pudiéndose generar modificaciones o imposibilidad de elaborar informes de ejecución congruentes con las obligaciones pactadas y las que se desarrollan o, inconsistencias frente a los requisitos acreditados.</t>
  </si>
  <si>
    <t xml:space="preserve">Verificar desde la estructuración de los Estudios Previos que se actualicen adecuadamente las metas de las cuales se deriva la necesidad de la contratación, así como la determinación de manera clara las condiciones y obligaciones que específicamente se deben ejecutar, así como el valor estimado conforme al perfil y plazo aprobados. </t>
  </si>
  <si>
    <t>Desde la identificación de la Necesidad</t>
  </si>
  <si>
    <t>Antes del inicio del Contrato</t>
  </si>
  <si>
    <t>Incumplimiento, cumplimiento tardío o cumplimiento parcial de las obligaciones contractuales.</t>
  </si>
  <si>
    <t>Impide la ejecución oportuna de actividades misionales de la entidad, afecta la satisfacción de la necesidad proyectada, la imagen institucional de la entidad. Puede generar castigo presupuestal.</t>
  </si>
  <si>
    <t>Realizar seguimiento continuo a la ejecución del contrato y de evidenciar un presunto incumplimiento y/o demoras injustificadas en la prestación del servicio, el supervisor de contrato debe requerir al contratista e implementar las acciones y mecanismos necesarios para conminarlo al cumplimiento de sus obligaciones y ejercer la correcta vigilancia del contrato; según el objeto convenido, podría fijar cronogramas de entrega de productos; si persiste el incumplimiento, el supervisor debe informar oportunamente a la Oficina Asesora Jurídica, con el fin de adelantar el procedimiento pertinente y luego del mismo, establecer si hay lugar a la declaratoria de incumplimiento y a la consecuente aplicación del Régimen Sancionatorio, conforme lo establecen la Ley 1474 de 2011 y demás normas sobre la materia, de forma subsidiaria se determinaría la afectación de la Garantía de Cumplimiento (Si aplica).</t>
  </si>
  <si>
    <t>Expedición de normas que impongan nuevos tributos, impuestos o cargas parafiscales, que pueden afectar la ejecución presupuestal del contrato.</t>
  </si>
  <si>
    <t xml:space="preserve">Genera una carga económica adicional a las previstas, que puede afectar a las partes del contrato. </t>
  </si>
  <si>
    <t>Aplicación inmediata de las disposiciones legales y ajuste de los procesos internos de la Entidad.</t>
  </si>
  <si>
    <t xml:space="preserve">Inicio del contrato con anterioridad a la suscripción del acta de inicio. </t>
  </si>
  <si>
    <t>Incumplimiento de los términos contractuales.</t>
  </si>
  <si>
    <t>Supervisión del proceso de contratación exhaustivo.</t>
  </si>
  <si>
    <t xml:space="preserve">Inadecuada estructuración de las actividades en el desarrollo del contrato. </t>
  </si>
  <si>
    <t>Ejecución de actividades que no cumple con los propósitos de planificación de la entidad contratante.</t>
  </si>
  <si>
    <t>Adecuada identificación del servicio requerido y articulación con los propósitos de la entidad.</t>
  </si>
  <si>
    <t>Liquidez y condiciones financieras para responder al pago del contratista.</t>
  </si>
  <si>
    <t>No se cumple con los términos contractuales.</t>
  </si>
  <si>
    <t>Verificación de los fondos o recursos monetarios para la ejecución del contrato.</t>
  </si>
  <si>
    <t>Contratación</t>
  </si>
  <si>
    <t>No pago de aportes parafiscales relativos al Sistema de Seguridad Social por parte del contratista.</t>
  </si>
  <si>
    <t xml:space="preserve">Retrasos en el inicio de las operaciones propias de la ejecución del contrato.
La entidad no permitirá dar inicio a la ejecución del contrato hasta antes no realizar el pago de aportes parafiscales relativos al Sistema de Seguridad Social.  </t>
  </si>
  <si>
    <t>Verificar la acreditación de que el contratista se encuentra al día en el pago de aportes parafiscales relativos al Sistema de Seguridad Social, en los términos que establece la norma.  Requisito previo al inicio del contrato y durante la ejecución.</t>
  </si>
  <si>
    <t>Mensual</t>
  </si>
  <si>
    <r>
      <rPr>
        <b/>
        <sz val="12"/>
        <color theme="1"/>
        <rFont val="Arial Narrow"/>
        <family val="2"/>
      </rPr>
      <t>NOTA</t>
    </r>
    <r>
      <rPr>
        <sz val="12"/>
        <color theme="1"/>
        <rFont val="Arial Narrow"/>
        <family val="2"/>
      </rPr>
      <t>: Metodología realizada con base en los lineamientos del CONPES 3714 de 2011 y las guias de riesgo de Colombia Compra Eficiente de acuerdo con lo establecido en el decreto 1082 de 2015.</t>
    </r>
  </si>
  <si>
    <t>Reducir consecuencias y probabilidades. Reprogramación de actividades.
Contar con planes de contingencia.
Verificar actividades de la ruta crítica con mayor exposición, incrementar holguras en las de mayor incidencia. Contemplar en el plan de gestión de salud y seguridad en el trabajo.
Considerar la opción de teletrabajo.
Afiliación del contratista a ARL.</t>
  </si>
  <si>
    <t>Dirección Adminitrativa de Planeacion</t>
  </si>
  <si>
    <t>Apoyó: Tg Rafael A. Higueta T. (Contratista)</t>
  </si>
  <si>
    <t>CARLOS ALBERTO ARENAS RODRIGUEZ</t>
  </si>
  <si>
    <t>PRESTACIÓN DE SERVICIOS PROFESIONALES COMO ABOGADO, PARA BRINDAR EL COMPONENTE JURÍDICO DE LAS ACTUACIONES NORMATIVAS RELACIONADAS CON LOS DIFERENTES TRÁMITES Y PROCEDIMIENTOS DE LA SECRETARÍA DE PLANEACIÓN PARA LA VIEGNCIA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</si>
</sst>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12" x14ac:knownFonts="1">
    <font>
      <sz val="11"/>
      <color theme="1"/>
      <name val="Calibri"/>
      <family val="2"/>
      <scheme val="minor"/>
    </font>
    <font>
      <sz val="11"/>
      <color theme="1"/>
      <name val="Arial Narrow"/>
      <family val="2"/>
    </font>
    <font>
      <b/>
      <sz val="14"/>
      <color theme="1"/>
      <name val="Arial Narrow"/>
      <family val="2"/>
    </font>
    <font>
      <b/>
      <sz val="12"/>
      <color theme="1"/>
      <name val="Arial Narrow"/>
      <family val="2"/>
    </font>
    <font>
      <sz val="8"/>
      <color rgb="FF000000"/>
      <name val="Arial Narrow"/>
      <family val="2"/>
    </font>
    <font>
      <sz val="8"/>
      <color rgb="FFFFFFFF"/>
      <name val="Arial Narrow"/>
      <family val="2"/>
    </font>
    <font>
      <sz val="10"/>
      <color theme="1"/>
      <name val="Arial Narrow"/>
      <family val="2"/>
    </font>
    <font>
      <b/>
      <sz val="10"/>
      <name val="Arial Narrow"/>
      <family val="2"/>
    </font>
    <font>
      <sz val="8"/>
      <name val="Arial Narrow"/>
      <family val="2"/>
    </font>
    <font>
      <sz val="10"/>
      <name val="Arial Narrow"/>
      <family val="2"/>
    </font>
    <font>
      <sz val="11"/>
      <name val="Arial Narrow"/>
      <family val="2"/>
    </font>
    <font>
      <sz val="12"/>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rgb="FF4E4D4D"/>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0" xfId="0" applyFont="1"/>
    <xf numFmtId="0" fontId="6" fillId="0" borderId="10" xfId="0" applyFont="1" applyBorder="1" applyAlignment="1">
      <alignment vertical="center" wrapText="1"/>
    </xf>
    <xf numFmtId="0" fontId="6" fillId="0" borderId="10" xfId="0" applyFont="1" applyBorder="1" applyAlignment="1">
      <alignment horizontal="center" vertical="center" wrapText="1"/>
    </xf>
    <xf numFmtId="0" fontId="7" fillId="0" borderId="9"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textRotation="90" wrapText="1"/>
      <protection locked="0"/>
    </xf>
    <xf numFmtId="0" fontId="8" fillId="0" borderId="9" xfId="0" applyFont="1" applyBorder="1" applyAlignment="1" applyProtection="1">
      <alignment horizontal="center" vertical="center" wrapText="1"/>
      <protection locked="0"/>
    </xf>
    <xf numFmtId="0" fontId="7" fillId="0" borderId="9" xfId="0" applyFont="1" applyBorder="1" applyAlignment="1">
      <alignment horizontal="center" vertical="center" wrapText="1"/>
    </xf>
    <xf numFmtId="0" fontId="7" fillId="0" borderId="9" xfId="0" applyFont="1" applyBorder="1" applyAlignment="1">
      <alignment horizontal="center" vertical="center" textRotation="90" wrapText="1"/>
    </xf>
    <xf numFmtId="0" fontId="8" fillId="0" borderId="9" xfId="0" applyFont="1" applyBorder="1" applyAlignment="1" applyProtection="1">
      <alignment horizontal="left" vertical="center" wrapText="1"/>
      <protection locked="0"/>
    </xf>
    <xf numFmtId="164" fontId="8" fillId="0" borderId="9" xfId="0" applyNumberFormat="1" applyFont="1" applyBorder="1" applyAlignment="1" applyProtection="1">
      <alignment horizontal="center" vertical="center" wrapText="1"/>
      <protection locked="0"/>
    </xf>
    <xf numFmtId="0" fontId="9" fillId="0" borderId="0" xfId="0" applyFont="1" applyAlignment="1">
      <alignment horizontal="center" vertical="center" wrapText="1"/>
    </xf>
    <xf numFmtId="0" fontId="10" fillId="0" borderId="0" xfId="0" applyFont="1"/>
    <xf numFmtId="0" fontId="9" fillId="0" borderId="0" xfId="0" applyFont="1" applyAlignment="1">
      <alignment vertical="center" wrapText="1"/>
    </xf>
    <xf numFmtId="0" fontId="0" fillId="0" borderId="0" xfId="0" applyProtection="1">
      <protection locked="0"/>
    </xf>
    <xf numFmtId="0" fontId="0" fillId="0" borderId="0" xfId="0" applyAlignment="1" applyProtection="1">
      <alignment vertical="center"/>
      <protection locked="0"/>
    </xf>
    <xf numFmtId="0" fontId="11" fillId="0" borderId="14" xfId="0" applyFont="1" applyBorder="1" applyAlignment="1" applyProtection="1">
      <alignment horizontal="center"/>
      <protection locked="0"/>
    </xf>
    <xf numFmtId="0" fontId="3" fillId="0" borderId="0" xfId="0" applyFont="1" applyAlignment="1" applyProtection="1">
      <alignment horizontal="center"/>
      <protection locked="0"/>
    </xf>
    <xf numFmtId="0" fontId="11" fillId="0" borderId="0" xfId="0" applyFont="1" applyAlignment="1" applyProtection="1">
      <alignment horizontal="center"/>
      <protection locked="0"/>
    </xf>
    <xf numFmtId="0" fontId="4" fillId="2" borderId="9" xfId="0" applyFont="1" applyFill="1" applyBorder="1" applyAlignment="1">
      <alignment horizontal="center" vertical="center" textRotation="90" wrapText="1"/>
    </xf>
    <xf numFmtId="0" fontId="11" fillId="0" borderId="11" xfId="0" applyFont="1" applyBorder="1" applyAlignment="1">
      <alignment horizontal="left" vertical="top"/>
    </xf>
    <xf numFmtId="0" fontId="11" fillId="0" borderId="12" xfId="0" applyFont="1" applyBorder="1" applyAlignment="1">
      <alignment horizontal="left" vertical="top"/>
    </xf>
    <xf numFmtId="0" fontId="11" fillId="0" borderId="13" xfId="0" applyFont="1" applyBorder="1" applyAlignment="1">
      <alignment horizontal="left" vertical="top"/>
    </xf>
    <xf numFmtId="0" fontId="5" fillId="3" borderId="9" xfId="0" applyFont="1" applyFill="1" applyBorder="1" applyAlignment="1">
      <alignment horizontal="center" vertical="center" textRotation="90" wrapText="1"/>
    </xf>
    <xf numFmtId="0" fontId="4" fillId="2"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0" borderId="0" xfId="0" applyFont="1" applyAlignment="1">
      <alignment horizontal="right" vertical="top"/>
    </xf>
    <xf numFmtId="0" fontId="1" fillId="0" borderId="0" xfId="0" applyFont="1" applyAlignment="1" applyProtection="1">
      <alignment horizontal="justify" vertical="top" wrapText="1"/>
      <protection locked="0"/>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4"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5" xfId="0" applyFont="1" applyBorder="1" applyAlignment="1" applyProtection="1">
      <alignment horizontal="center"/>
      <protection locked="0"/>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cellXfs>
  <cellStyles count="1">
    <cellStyle name="Normal" xfId="0" builtinId="0"/>
  </cellStyles>
  <dxfs count="4">
    <dxf>
      <fill>
        <patternFill>
          <bgColor rgb="FF92D050"/>
        </patternFill>
      </fill>
    </dxf>
    <dxf>
      <fill>
        <patternFill>
          <bgColor rgb="FFFFFF00"/>
        </patternFill>
      </fill>
    </dxf>
    <dxf>
      <fill>
        <patternFill>
          <bgColor rgb="FFFFC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108857</xdr:colOff>
      <xdr:row>0</xdr:row>
      <xdr:rowOff>40821</xdr:rowOff>
    </xdr:from>
    <xdr:to>
      <xdr:col>5</xdr:col>
      <xdr:colOff>1333500</xdr:colOff>
      <xdr:row>3</xdr:row>
      <xdr:rowOff>217714</xdr:rowOff>
    </xdr:to>
    <xdr:pic>
      <xdr:nvPicPr>
        <xdr:cNvPr id="2" name="image1.png">
          <a:extLst>
            <a:ext uri="{FF2B5EF4-FFF2-40B4-BE49-F238E27FC236}">
              <a16:creationId xmlns:a16="http://schemas.microsoft.com/office/drawing/2014/main" id="{FF7CA686-3BD8-4713-9EF6-98C97C9615F2}"/>
            </a:ext>
          </a:extLst>
        </xdr:cNvPr>
        <xdr:cNvPicPr/>
      </xdr:nvPicPr>
      <xdr:blipFill rotWithShape="1">
        <a:blip xmlns:r="http://schemas.openxmlformats.org/officeDocument/2006/relationships" r:embed="rId1"/>
        <a:srcRect l="5474" t="20495" r="68568" b="35479"/>
        <a:stretch/>
      </xdr:blipFill>
      <xdr:spPr>
        <a:xfrm>
          <a:off x="598714" y="40821"/>
          <a:ext cx="2000250" cy="789214"/>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47055-60A1-49A9-AF92-4626C524F7C8}">
  <sheetPr>
    <tabColor rgb="FFFFFF00"/>
    <pageSetUpPr fitToPage="1"/>
  </sheetPr>
  <dimension ref="A1:X43"/>
  <sheetViews>
    <sheetView tabSelected="1" view="pageBreakPreview" topLeftCell="A21" zoomScale="70" zoomScaleNormal="80" zoomScaleSheetLayoutView="70" workbookViewId="0">
      <selection activeCell="J7" sqref="J7"/>
    </sheetView>
  </sheetViews>
  <sheetFormatPr baseColWidth="10" defaultRowHeight="15" x14ac:dyDescent="0.25"/>
  <cols>
    <col min="1" max="1" width="3.28515625" bestFit="1" customWidth="1"/>
    <col min="2" max="2" width="4" customWidth="1"/>
    <col min="3" max="3" width="5.140625" bestFit="1" customWidth="1"/>
    <col min="4" max="5" width="3.28515625" bestFit="1" customWidth="1"/>
    <col min="6" max="6" width="35.7109375" customWidth="1"/>
    <col min="7" max="7" width="30" customWidth="1"/>
    <col min="8" max="11" width="5.7109375" bestFit="1" customWidth="1"/>
    <col min="12" max="12" width="6.5703125" customWidth="1"/>
    <col min="13" max="13" width="33.85546875" customWidth="1"/>
    <col min="14" max="17" width="5.7109375" bestFit="1" customWidth="1"/>
    <col min="18" max="18" width="6.7109375" customWidth="1"/>
    <col min="19" max="19" width="9.5703125" customWidth="1"/>
    <col min="22" max="22" width="19" customWidth="1"/>
    <col min="23" max="23" width="10.140625" customWidth="1"/>
    <col min="24" max="24" width="44.5703125" customWidth="1"/>
  </cols>
  <sheetData>
    <row r="1" spans="1:24" ht="16.5" x14ac:dyDescent="0.3">
      <c r="A1" s="28"/>
      <c r="B1" s="29"/>
      <c r="C1" s="29"/>
      <c r="D1" s="29"/>
      <c r="E1" s="29"/>
      <c r="F1" s="30"/>
      <c r="G1" s="37" t="s">
        <v>0</v>
      </c>
      <c r="H1" s="38"/>
      <c r="I1" s="38"/>
      <c r="J1" s="38"/>
      <c r="K1" s="38"/>
      <c r="L1" s="38"/>
      <c r="M1" s="38"/>
      <c r="N1" s="38"/>
      <c r="O1" s="38"/>
      <c r="P1" s="38"/>
      <c r="Q1" s="38"/>
      <c r="R1" s="38"/>
      <c r="S1" s="39"/>
      <c r="T1" s="28"/>
      <c r="U1" s="29"/>
      <c r="V1" s="29"/>
      <c r="W1" s="30"/>
    </row>
    <row r="2" spans="1:24" ht="16.5" x14ac:dyDescent="0.3">
      <c r="A2" s="31"/>
      <c r="B2" s="32"/>
      <c r="C2" s="32"/>
      <c r="D2" s="32"/>
      <c r="E2" s="32"/>
      <c r="F2" s="33"/>
      <c r="G2" s="40" t="s">
        <v>1</v>
      </c>
      <c r="H2" s="41"/>
      <c r="I2" s="41"/>
      <c r="J2" s="41"/>
      <c r="K2" s="41"/>
      <c r="L2" s="41"/>
      <c r="M2" s="41"/>
      <c r="N2" s="41"/>
      <c r="O2" s="41"/>
      <c r="P2" s="41"/>
      <c r="Q2" s="41"/>
      <c r="R2" s="41"/>
      <c r="S2" s="42"/>
      <c r="T2" s="31"/>
      <c r="U2" s="32"/>
      <c r="V2" s="32"/>
      <c r="W2" s="33"/>
    </row>
    <row r="3" spans="1:24" ht="16.5" x14ac:dyDescent="0.3">
      <c r="A3" s="31"/>
      <c r="B3" s="32"/>
      <c r="C3" s="32"/>
      <c r="D3" s="32"/>
      <c r="E3" s="32"/>
      <c r="F3" s="33"/>
      <c r="G3" s="43" t="s">
        <v>2</v>
      </c>
      <c r="H3" s="44"/>
      <c r="I3" s="44"/>
      <c r="J3" s="44"/>
      <c r="K3" s="44"/>
      <c r="L3" s="44"/>
      <c r="M3" s="44"/>
      <c r="N3" s="44"/>
      <c r="O3" s="44"/>
      <c r="P3" s="44"/>
      <c r="Q3" s="44"/>
      <c r="R3" s="44"/>
      <c r="S3" s="45"/>
      <c r="T3" s="31"/>
      <c r="U3" s="32"/>
      <c r="V3" s="32"/>
      <c r="W3" s="33"/>
    </row>
    <row r="4" spans="1:24" ht="18.75" thickBot="1" x14ac:dyDescent="0.3">
      <c r="A4" s="34"/>
      <c r="B4" s="35"/>
      <c r="C4" s="35"/>
      <c r="D4" s="35"/>
      <c r="E4" s="35"/>
      <c r="F4" s="36"/>
      <c r="G4" s="46" t="s">
        <v>3</v>
      </c>
      <c r="H4" s="47"/>
      <c r="I4" s="47"/>
      <c r="J4" s="47"/>
      <c r="K4" s="47"/>
      <c r="L4" s="47"/>
      <c r="M4" s="47"/>
      <c r="N4" s="47"/>
      <c r="O4" s="47"/>
      <c r="P4" s="47"/>
      <c r="Q4" s="47"/>
      <c r="R4" s="47"/>
      <c r="S4" s="48"/>
      <c r="T4" s="34"/>
      <c r="U4" s="35"/>
      <c r="V4" s="35"/>
      <c r="W4" s="36"/>
    </row>
    <row r="6" spans="1:24" ht="31.5" customHeight="1" x14ac:dyDescent="0.25">
      <c r="A6" s="26" t="s">
        <v>4</v>
      </c>
      <c r="B6" s="26"/>
      <c r="C6" s="26"/>
      <c r="D6" s="26"/>
      <c r="E6" s="26"/>
      <c r="F6" s="27" t="s">
        <v>91</v>
      </c>
      <c r="G6" s="27"/>
      <c r="H6" s="27"/>
      <c r="I6" s="27"/>
      <c r="J6" s="27"/>
      <c r="K6" s="27"/>
      <c r="L6" s="27"/>
      <c r="M6" s="27"/>
      <c r="N6" s="27"/>
      <c r="O6" s="27"/>
      <c r="P6" s="27"/>
      <c r="Q6" s="27"/>
      <c r="R6" s="27"/>
      <c r="S6" s="27"/>
      <c r="T6" s="27"/>
      <c r="U6" s="27"/>
      <c r="V6" s="27"/>
      <c r="W6" s="27"/>
    </row>
    <row r="8" spans="1:24" x14ac:dyDescent="0.25">
      <c r="N8" s="24" t="s">
        <v>5</v>
      </c>
      <c r="O8" s="24"/>
      <c r="P8" s="24"/>
      <c r="Q8" s="24"/>
      <c r="R8" s="19" t="s">
        <v>6</v>
      </c>
      <c r="S8" s="19" t="s">
        <v>7</v>
      </c>
      <c r="T8" s="19" t="s">
        <v>8</v>
      </c>
      <c r="U8" s="19" t="s">
        <v>9</v>
      </c>
      <c r="V8" s="24" t="s">
        <v>10</v>
      </c>
      <c r="W8" s="24"/>
    </row>
    <row r="9" spans="1:24" s="1" customFormat="1" ht="43.15" customHeight="1" x14ac:dyDescent="0.3">
      <c r="A9" s="25" t="s">
        <v>11</v>
      </c>
      <c r="B9" s="23" t="s">
        <v>12</v>
      </c>
      <c r="C9" s="23" t="s">
        <v>13</v>
      </c>
      <c r="D9" s="23" t="s">
        <v>14</v>
      </c>
      <c r="E9" s="23" t="s">
        <v>15</v>
      </c>
      <c r="F9" s="25" t="s">
        <v>16</v>
      </c>
      <c r="G9" s="25" t="s">
        <v>17</v>
      </c>
      <c r="H9" s="23" t="s">
        <v>18</v>
      </c>
      <c r="I9" s="23" t="s">
        <v>19</v>
      </c>
      <c r="J9" s="23" t="s">
        <v>20</v>
      </c>
      <c r="K9" s="23" t="s">
        <v>21</v>
      </c>
      <c r="L9" s="19" t="s">
        <v>22</v>
      </c>
      <c r="M9" s="24" t="s">
        <v>23</v>
      </c>
      <c r="N9" s="19" t="s">
        <v>18</v>
      </c>
      <c r="O9" s="19" t="s">
        <v>19</v>
      </c>
      <c r="P9" s="19" t="s">
        <v>24</v>
      </c>
      <c r="Q9" s="19" t="s">
        <v>21</v>
      </c>
      <c r="R9" s="19"/>
      <c r="S9" s="19"/>
      <c r="T9" s="19"/>
      <c r="U9" s="19"/>
      <c r="V9" s="24" t="s">
        <v>25</v>
      </c>
      <c r="W9" s="19" t="s">
        <v>26</v>
      </c>
    </row>
    <row r="10" spans="1:24" s="1" customFormat="1" ht="18" customHeight="1" x14ac:dyDescent="0.3">
      <c r="A10" s="25"/>
      <c r="B10" s="23"/>
      <c r="C10" s="23"/>
      <c r="D10" s="23"/>
      <c r="E10" s="23"/>
      <c r="F10" s="25"/>
      <c r="G10" s="25"/>
      <c r="H10" s="23"/>
      <c r="I10" s="23"/>
      <c r="J10" s="23"/>
      <c r="K10" s="23"/>
      <c r="L10" s="19"/>
      <c r="M10" s="24"/>
      <c r="N10" s="19"/>
      <c r="O10" s="19"/>
      <c r="P10" s="19"/>
      <c r="Q10" s="19"/>
      <c r="R10" s="19"/>
      <c r="S10" s="19"/>
      <c r="T10" s="19"/>
      <c r="U10" s="19"/>
      <c r="V10" s="24"/>
      <c r="W10" s="19"/>
      <c r="X10" s="2"/>
    </row>
    <row r="11" spans="1:24" s="1" customFormat="1" ht="16.5" x14ac:dyDescent="0.3">
      <c r="A11" s="25"/>
      <c r="B11" s="23"/>
      <c r="C11" s="23"/>
      <c r="D11" s="23"/>
      <c r="E11" s="23"/>
      <c r="F11" s="25"/>
      <c r="G11" s="25"/>
      <c r="H11" s="23"/>
      <c r="I11" s="23"/>
      <c r="J11" s="23"/>
      <c r="K11" s="23"/>
      <c r="L11" s="19"/>
      <c r="M11" s="24"/>
      <c r="N11" s="19"/>
      <c r="O11" s="19"/>
      <c r="P11" s="19"/>
      <c r="Q11" s="19"/>
      <c r="R11" s="19"/>
      <c r="S11" s="19"/>
      <c r="T11" s="19"/>
      <c r="U11" s="19"/>
      <c r="V11" s="24"/>
      <c r="W11" s="19"/>
      <c r="X11" s="3"/>
    </row>
    <row r="12" spans="1:24" s="12" customFormat="1" ht="114.75" x14ac:dyDescent="0.3">
      <c r="A12" s="4">
        <v>1</v>
      </c>
      <c r="B12" s="5" t="s">
        <v>27</v>
      </c>
      <c r="C12" s="5" t="s">
        <v>28</v>
      </c>
      <c r="D12" s="5" t="s">
        <v>29</v>
      </c>
      <c r="E12" s="5" t="s">
        <v>30</v>
      </c>
      <c r="F12" s="6" t="s">
        <v>31</v>
      </c>
      <c r="G12" s="6" t="s">
        <v>32</v>
      </c>
      <c r="H12" s="4">
        <v>3</v>
      </c>
      <c r="I12" s="4">
        <v>5</v>
      </c>
      <c r="J12" s="7">
        <f>IF(OR(H12="",I12=""),"",H12+I12)</f>
        <v>8</v>
      </c>
      <c r="K12" s="8" t="str">
        <f>IF(J12&lt;=4,"Bajo",IF(J12=5,"Medio",IF(J12&lt;=7,"Alto",IF(J12&lt;=10,"Extremo",""))))</f>
        <v>Extremo</v>
      </c>
      <c r="L12" s="5" t="s">
        <v>33</v>
      </c>
      <c r="M12" s="9" t="s">
        <v>87</v>
      </c>
      <c r="N12" s="4">
        <v>2</v>
      </c>
      <c r="O12" s="4">
        <v>4</v>
      </c>
      <c r="P12" s="7">
        <f>IF(OR(N12="",O12=""),"",N12+O12)</f>
        <v>6</v>
      </c>
      <c r="Q12" s="8" t="str">
        <f>IF(P12&lt;=4,"Bajo",IF(P12=5,"Medio",IF(P12&lt;=7,"Alto",IF(P12&lt;=10,"Extremo",""))))</f>
        <v>Alto</v>
      </c>
      <c r="R12" s="4" t="s">
        <v>34</v>
      </c>
      <c r="S12" s="5" t="s">
        <v>33</v>
      </c>
      <c r="T12" s="10" t="s">
        <v>35</v>
      </c>
      <c r="U12" s="6" t="s">
        <v>36</v>
      </c>
      <c r="V12" s="6" t="s">
        <v>37</v>
      </c>
      <c r="W12" s="6" t="s">
        <v>38</v>
      </c>
      <c r="X12" s="11"/>
    </row>
    <row r="13" spans="1:24" s="12" customFormat="1" ht="76.5" x14ac:dyDescent="0.3">
      <c r="A13" s="4">
        <v>2</v>
      </c>
      <c r="B13" s="5" t="s">
        <v>39</v>
      </c>
      <c r="C13" s="5" t="s">
        <v>28</v>
      </c>
      <c r="D13" s="5" t="s">
        <v>29</v>
      </c>
      <c r="E13" s="5" t="s">
        <v>40</v>
      </c>
      <c r="F13" s="6" t="s">
        <v>41</v>
      </c>
      <c r="G13" s="6" t="s">
        <v>42</v>
      </c>
      <c r="H13" s="4">
        <v>4</v>
      </c>
      <c r="I13" s="4">
        <v>3</v>
      </c>
      <c r="J13" s="7">
        <f>IF(OR(H13="",I13=""),"",H13+I13)</f>
        <v>7</v>
      </c>
      <c r="K13" s="8" t="str">
        <f>IF(J13&lt;=4,"Bajo",IF(J13=5,"Medio",IF(J13&lt;=7,"Alto",IF(J13&lt;=10,"Extremo",""))))</f>
        <v>Alto</v>
      </c>
      <c r="L13" s="5" t="s">
        <v>33</v>
      </c>
      <c r="M13" s="9" t="s">
        <v>43</v>
      </c>
      <c r="N13" s="4">
        <v>2</v>
      </c>
      <c r="O13" s="4">
        <v>2</v>
      </c>
      <c r="P13" s="7">
        <f>IF(OR(N13="",O13=""),"",N13+O13)</f>
        <v>4</v>
      </c>
      <c r="Q13" s="8" t="str">
        <f>IF(P13&lt;=4,"Bajo",IF(P13=5,"Medio",IF(P13&lt;=7,"Alto",IF(P13&lt;=10,"Extremo",""))))</f>
        <v>Bajo</v>
      </c>
      <c r="R13" s="4" t="s">
        <v>34</v>
      </c>
      <c r="S13" s="5" t="s">
        <v>33</v>
      </c>
      <c r="T13" s="10" t="s">
        <v>44</v>
      </c>
      <c r="U13" s="6" t="s">
        <v>36</v>
      </c>
      <c r="V13" s="6" t="s">
        <v>37</v>
      </c>
      <c r="W13" s="6" t="s">
        <v>38</v>
      </c>
      <c r="X13" s="13"/>
    </row>
    <row r="14" spans="1:24" s="12" customFormat="1" ht="140.25" x14ac:dyDescent="0.3">
      <c r="A14" s="4">
        <v>3</v>
      </c>
      <c r="B14" s="5" t="s">
        <v>39</v>
      </c>
      <c r="C14" s="5" t="s">
        <v>28</v>
      </c>
      <c r="D14" s="5" t="s">
        <v>29</v>
      </c>
      <c r="E14" s="5" t="s">
        <v>45</v>
      </c>
      <c r="F14" s="6" t="s">
        <v>46</v>
      </c>
      <c r="G14" s="6" t="s">
        <v>47</v>
      </c>
      <c r="H14" s="4">
        <v>4</v>
      </c>
      <c r="I14" s="4">
        <v>3</v>
      </c>
      <c r="J14" s="7">
        <f>IF(OR(H14="",I14=""),"",H14+I14)</f>
        <v>7</v>
      </c>
      <c r="K14" s="8" t="str">
        <f>IF(J14&lt;=4,"Bajo",IF(J14=5,"Medio",IF(J14&lt;=7,"Alto",IF(J14&lt;=10,"Extremo",""))))</f>
        <v>Alto</v>
      </c>
      <c r="L14" s="5" t="s">
        <v>33</v>
      </c>
      <c r="M14" s="9" t="s">
        <v>48</v>
      </c>
      <c r="N14" s="4">
        <v>2</v>
      </c>
      <c r="O14" s="4">
        <v>2</v>
      </c>
      <c r="P14" s="7">
        <f>IF(OR(N14="",O14=""),"",N14+O14)</f>
        <v>4</v>
      </c>
      <c r="Q14" s="8" t="str">
        <f>IF(P14&lt;=4,"Bajo",IF(P14=5,"Medio",IF(P14&lt;=7,"Alto",IF(P14&lt;=10,"Extremo",""))))</f>
        <v>Bajo</v>
      </c>
      <c r="R14" s="4" t="s">
        <v>34</v>
      </c>
      <c r="S14" s="5" t="s">
        <v>33</v>
      </c>
      <c r="T14" s="10" t="s">
        <v>44</v>
      </c>
      <c r="U14" s="6" t="s">
        <v>36</v>
      </c>
      <c r="V14" s="6" t="s">
        <v>37</v>
      </c>
      <c r="W14" s="6" t="s">
        <v>38</v>
      </c>
      <c r="X14" s="13"/>
    </row>
    <row r="15" spans="1:24" s="12" customFormat="1" ht="63.75" x14ac:dyDescent="0.3">
      <c r="A15" s="4">
        <v>4</v>
      </c>
      <c r="B15" s="5" t="s">
        <v>39</v>
      </c>
      <c r="C15" s="5" t="s">
        <v>28</v>
      </c>
      <c r="D15" s="5" t="s">
        <v>29</v>
      </c>
      <c r="E15" s="5" t="s">
        <v>40</v>
      </c>
      <c r="F15" s="6" t="s">
        <v>49</v>
      </c>
      <c r="G15" s="6" t="s">
        <v>50</v>
      </c>
      <c r="H15" s="4">
        <v>2</v>
      </c>
      <c r="I15" s="4">
        <v>4</v>
      </c>
      <c r="J15" s="7">
        <f t="shared" ref="J15:J24" si="0">IF(OR(H15="",I15=""),"",H15+I15)</f>
        <v>6</v>
      </c>
      <c r="K15" s="8" t="str">
        <f t="shared" ref="K15:K24" si="1">IF(J15&lt;=4,"Bajo",IF(J15=5,"Medio",IF(J15&lt;=7,"Alto",IF(J15&lt;=10,"Extremo",""))))</f>
        <v>Alto</v>
      </c>
      <c r="L15" s="5" t="s">
        <v>33</v>
      </c>
      <c r="M15" s="9" t="s">
        <v>51</v>
      </c>
      <c r="N15" s="4">
        <v>2</v>
      </c>
      <c r="O15" s="4">
        <v>2</v>
      </c>
      <c r="P15" s="7">
        <f t="shared" ref="P15:P24" si="2">IF(OR(N15="",O15=""),"",N15+O15)</f>
        <v>4</v>
      </c>
      <c r="Q15" s="8" t="str">
        <f t="shared" ref="Q15:Q24" si="3">IF(P15&lt;=4,"Bajo",IF(P15=5,"Medio",IF(P15&lt;=7,"Alto",IF(P15&lt;=10,"Extremo",""))))</f>
        <v>Bajo</v>
      </c>
      <c r="R15" s="4" t="s">
        <v>34</v>
      </c>
      <c r="S15" s="5" t="s">
        <v>33</v>
      </c>
      <c r="T15" s="10" t="s">
        <v>44</v>
      </c>
      <c r="U15" s="6" t="s">
        <v>36</v>
      </c>
      <c r="V15" s="6" t="s">
        <v>37</v>
      </c>
      <c r="W15" s="6" t="s">
        <v>38</v>
      </c>
      <c r="X15" s="13"/>
    </row>
    <row r="16" spans="1:24" s="12" customFormat="1" ht="76.5" x14ac:dyDescent="0.3">
      <c r="A16" s="4">
        <v>5</v>
      </c>
      <c r="B16" s="5" t="s">
        <v>39</v>
      </c>
      <c r="C16" s="5" t="s">
        <v>28</v>
      </c>
      <c r="D16" s="5" t="s">
        <v>29</v>
      </c>
      <c r="E16" s="5" t="s">
        <v>52</v>
      </c>
      <c r="F16" s="6" t="s">
        <v>53</v>
      </c>
      <c r="G16" s="6" t="s">
        <v>50</v>
      </c>
      <c r="H16" s="4">
        <v>2</v>
      </c>
      <c r="I16" s="4">
        <v>4</v>
      </c>
      <c r="J16" s="7">
        <f t="shared" si="0"/>
        <v>6</v>
      </c>
      <c r="K16" s="8" t="str">
        <f t="shared" si="1"/>
        <v>Alto</v>
      </c>
      <c r="L16" s="5" t="s">
        <v>33</v>
      </c>
      <c r="M16" s="9" t="s">
        <v>51</v>
      </c>
      <c r="N16" s="4">
        <v>2</v>
      </c>
      <c r="O16" s="4">
        <v>2</v>
      </c>
      <c r="P16" s="7">
        <f t="shared" si="2"/>
        <v>4</v>
      </c>
      <c r="Q16" s="8" t="str">
        <f t="shared" si="3"/>
        <v>Bajo</v>
      </c>
      <c r="R16" s="4" t="s">
        <v>34</v>
      </c>
      <c r="S16" s="5" t="s">
        <v>33</v>
      </c>
      <c r="T16" s="10" t="s">
        <v>44</v>
      </c>
      <c r="U16" s="6" t="s">
        <v>36</v>
      </c>
      <c r="V16" s="6" t="s">
        <v>37</v>
      </c>
      <c r="W16" s="6" t="s">
        <v>38</v>
      </c>
      <c r="X16" s="13"/>
    </row>
    <row r="17" spans="1:24" s="12" customFormat="1" ht="140.25" x14ac:dyDescent="0.3">
      <c r="A17" s="4">
        <v>6</v>
      </c>
      <c r="B17" s="5" t="s">
        <v>39</v>
      </c>
      <c r="C17" s="5" t="s">
        <v>28</v>
      </c>
      <c r="D17" s="5" t="s">
        <v>29</v>
      </c>
      <c r="E17" s="5" t="s">
        <v>45</v>
      </c>
      <c r="F17" s="6" t="s">
        <v>54</v>
      </c>
      <c r="G17" s="6" t="s">
        <v>55</v>
      </c>
      <c r="H17" s="4">
        <v>3</v>
      </c>
      <c r="I17" s="4">
        <v>2</v>
      </c>
      <c r="J17" s="7">
        <f t="shared" si="0"/>
        <v>5</v>
      </c>
      <c r="K17" s="8" t="str">
        <f t="shared" si="1"/>
        <v>Medio</v>
      </c>
      <c r="L17" s="5" t="s">
        <v>33</v>
      </c>
      <c r="M17" s="9" t="s">
        <v>56</v>
      </c>
      <c r="N17" s="4">
        <v>1</v>
      </c>
      <c r="O17" s="4">
        <v>3</v>
      </c>
      <c r="P17" s="7">
        <f t="shared" si="2"/>
        <v>4</v>
      </c>
      <c r="Q17" s="8" t="str">
        <f t="shared" si="3"/>
        <v>Bajo</v>
      </c>
      <c r="R17" s="4" t="s">
        <v>34</v>
      </c>
      <c r="S17" s="5" t="s">
        <v>57</v>
      </c>
      <c r="T17" s="10" t="s">
        <v>44</v>
      </c>
      <c r="U17" s="6" t="s">
        <v>36</v>
      </c>
      <c r="V17" s="6" t="s">
        <v>37</v>
      </c>
      <c r="W17" s="6" t="s">
        <v>38</v>
      </c>
      <c r="X17" s="13"/>
    </row>
    <row r="18" spans="1:24" s="12" customFormat="1" ht="89.25" x14ac:dyDescent="0.3">
      <c r="A18" s="4">
        <v>8</v>
      </c>
      <c r="B18" s="5" t="s">
        <v>27</v>
      </c>
      <c r="C18" s="5" t="s">
        <v>58</v>
      </c>
      <c r="D18" s="5" t="s">
        <v>59</v>
      </c>
      <c r="E18" s="5" t="s">
        <v>60</v>
      </c>
      <c r="F18" s="6" t="s">
        <v>61</v>
      </c>
      <c r="G18" s="6" t="s">
        <v>62</v>
      </c>
      <c r="H18" s="4">
        <v>2</v>
      </c>
      <c r="I18" s="4">
        <v>1</v>
      </c>
      <c r="J18" s="7">
        <f t="shared" si="0"/>
        <v>3</v>
      </c>
      <c r="K18" s="8" t="str">
        <f t="shared" si="1"/>
        <v>Bajo</v>
      </c>
      <c r="L18" s="5" t="s">
        <v>57</v>
      </c>
      <c r="M18" s="9" t="s">
        <v>63</v>
      </c>
      <c r="N18" s="4">
        <v>1</v>
      </c>
      <c r="O18" s="4">
        <v>2</v>
      </c>
      <c r="P18" s="7">
        <f t="shared" si="2"/>
        <v>3</v>
      </c>
      <c r="Q18" s="8" t="str">
        <f t="shared" si="3"/>
        <v>Bajo</v>
      </c>
      <c r="R18" s="4" t="s">
        <v>34</v>
      </c>
      <c r="S18" s="5" t="s">
        <v>57</v>
      </c>
      <c r="T18" s="10" t="s">
        <v>64</v>
      </c>
      <c r="U18" s="6" t="s">
        <v>65</v>
      </c>
      <c r="V18" s="6" t="s">
        <v>37</v>
      </c>
      <c r="W18" s="6" t="s">
        <v>38</v>
      </c>
      <c r="X18" s="13"/>
    </row>
    <row r="19" spans="1:24" s="12" customFormat="1" ht="229.5" x14ac:dyDescent="0.3">
      <c r="A19" s="4">
        <v>9</v>
      </c>
      <c r="B19" s="5" t="s">
        <v>39</v>
      </c>
      <c r="C19" s="5" t="s">
        <v>28</v>
      </c>
      <c r="D19" s="5" t="s">
        <v>29</v>
      </c>
      <c r="E19" s="5" t="s">
        <v>45</v>
      </c>
      <c r="F19" s="6" t="s">
        <v>66</v>
      </c>
      <c r="G19" s="6" t="s">
        <v>67</v>
      </c>
      <c r="H19" s="4">
        <v>4</v>
      </c>
      <c r="I19" s="4">
        <v>1</v>
      </c>
      <c r="J19" s="7">
        <f t="shared" si="0"/>
        <v>5</v>
      </c>
      <c r="K19" s="8" t="str">
        <f t="shared" si="1"/>
        <v>Medio</v>
      </c>
      <c r="L19" s="5" t="s">
        <v>33</v>
      </c>
      <c r="M19" s="9" t="s">
        <v>68</v>
      </c>
      <c r="N19" s="4">
        <v>2</v>
      </c>
      <c r="O19" s="4">
        <v>1</v>
      </c>
      <c r="P19" s="7">
        <f t="shared" si="2"/>
        <v>3</v>
      </c>
      <c r="Q19" s="8" t="str">
        <f t="shared" si="3"/>
        <v>Bajo</v>
      </c>
      <c r="R19" s="4" t="s">
        <v>34</v>
      </c>
      <c r="S19" s="5" t="s">
        <v>57</v>
      </c>
      <c r="T19" s="10" t="s">
        <v>44</v>
      </c>
      <c r="U19" s="6" t="s">
        <v>36</v>
      </c>
      <c r="V19" s="6" t="s">
        <v>37</v>
      </c>
      <c r="W19" s="6" t="s">
        <v>38</v>
      </c>
      <c r="X19" s="13"/>
    </row>
    <row r="20" spans="1:24" s="12" customFormat="1" ht="63.75" x14ac:dyDescent="0.3">
      <c r="A20" s="4">
        <v>10</v>
      </c>
      <c r="B20" s="5" t="s">
        <v>27</v>
      </c>
      <c r="C20" s="5" t="s">
        <v>28</v>
      </c>
      <c r="D20" s="5" t="s">
        <v>29</v>
      </c>
      <c r="E20" s="5" t="s">
        <v>60</v>
      </c>
      <c r="F20" s="6" t="s">
        <v>69</v>
      </c>
      <c r="G20" s="6" t="s">
        <v>70</v>
      </c>
      <c r="H20" s="4">
        <v>4</v>
      </c>
      <c r="I20" s="4">
        <v>4</v>
      </c>
      <c r="J20" s="7">
        <f t="shared" si="0"/>
        <v>8</v>
      </c>
      <c r="K20" s="8" t="str">
        <f t="shared" si="1"/>
        <v>Extremo</v>
      </c>
      <c r="L20" s="5" t="s">
        <v>57</v>
      </c>
      <c r="M20" s="9" t="s">
        <v>71</v>
      </c>
      <c r="N20" s="4">
        <v>2</v>
      </c>
      <c r="O20" s="4">
        <v>1</v>
      </c>
      <c r="P20" s="7">
        <f t="shared" si="2"/>
        <v>3</v>
      </c>
      <c r="Q20" s="8" t="str">
        <f t="shared" si="3"/>
        <v>Bajo</v>
      </c>
      <c r="R20" s="4" t="s">
        <v>34</v>
      </c>
      <c r="S20" s="5" t="s">
        <v>57</v>
      </c>
      <c r="T20" s="10" t="s">
        <v>44</v>
      </c>
      <c r="U20" s="6" t="s">
        <v>36</v>
      </c>
      <c r="V20" s="6" t="s">
        <v>37</v>
      </c>
      <c r="W20" s="6" t="s">
        <v>38</v>
      </c>
      <c r="X20" s="13"/>
    </row>
    <row r="21" spans="1:24" s="12" customFormat="1" ht="50.25" x14ac:dyDescent="0.3">
      <c r="A21" s="4">
        <v>11</v>
      </c>
      <c r="B21" s="5" t="s">
        <v>27</v>
      </c>
      <c r="C21" s="5" t="s">
        <v>28</v>
      </c>
      <c r="D21" s="5" t="s">
        <v>29</v>
      </c>
      <c r="E21" s="5" t="s">
        <v>45</v>
      </c>
      <c r="F21" s="6" t="s">
        <v>72</v>
      </c>
      <c r="G21" s="6" t="s">
        <v>73</v>
      </c>
      <c r="H21" s="4">
        <v>1</v>
      </c>
      <c r="I21" s="4">
        <v>2</v>
      </c>
      <c r="J21" s="7">
        <f t="shared" si="0"/>
        <v>3</v>
      </c>
      <c r="K21" s="8" t="str">
        <f t="shared" si="1"/>
        <v>Bajo</v>
      </c>
      <c r="L21" s="5" t="s">
        <v>57</v>
      </c>
      <c r="M21" s="9" t="s">
        <v>74</v>
      </c>
      <c r="N21" s="4">
        <v>1</v>
      </c>
      <c r="O21" s="4">
        <v>1</v>
      </c>
      <c r="P21" s="7">
        <f t="shared" si="2"/>
        <v>2</v>
      </c>
      <c r="Q21" s="8" t="str">
        <f t="shared" si="3"/>
        <v>Bajo</v>
      </c>
      <c r="R21" s="4" t="s">
        <v>34</v>
      </c>
      <c r="S21" s="5" t="s">
        <v>57</v>
      </c>
      <c r="T21" s="10" t="s">
        <v>64</v>
      </c>
      <c r="U21" s="6" t="s">
        <v>65</v>
      </c>
      <c r="V21" s="6" t="s">
        <v>37</v>
      </c>
      <c r="W21" s="6" t="s">
        <v>38</v>
      </c>
      <c r="X21" s="13"/>
    </row>
    <row r="22" spans="1:24" s="12" customFormat="1" ht="63.75" x14ac:dyDescent="0.3">
      <c r="A22" s="4">
        <v>12</v>
      </c>
      <c r="B22" s="5" t="s">
        <v>27</v>
      </c>
      <c r="C22" s="5" t="s">
        <v>58</v>
      </c>
      <c r="D22" s="5" t="s">
        <v>59</v>
      </c>
      <c r="E22" s="5" t="s">
        <v>45</v>
      </c>
      <c r="F22" s="6" t="s">
        <v>75</v>
      </c>
      <c r="G22" s="6" t="s">
        <v>76</v>
      </c>
      <c r="H22" s="4">
        <v>4</v>
      </c>
      <c r="I22" s="4">
        <v>3</v>
      </c>
      <c r="J22" s="7">
        <f t="shared" si="0"/>
        <v>7</v>
      </c>
      <c r="K22" s="8" t="str">
        <f t="shared" si="1"/>
        <v>Alto</v>
      </c>
      <c r="L22" s="5" t="s">
        <v>57</v>
      </c>
      <c r="M22" s="9" t="s">
        <v>77</v>
      </c>
      <c r="N22" s="4">
        <v>1</v>
      </c>
      <c r="O22" s="4">
        <v>2</v>
      </c>
      <c r="P22" s="7">
        <f t="shared" si="2"/>
        <v>3</v>
      </c>
      <c r="Q22" s="8" t="str">
        <f t="shared" si="3"/>
        <v>Bajo</v>
      </c>
      <c r="R22" s="4" t="s">
        <v>34</v>
      </c>
      <c r="S22" s="5" t="s">
        <v>57</v>
      </c>
      <c r="T22" s="10" t="s">
        <v>44</v>
      </c>
      <c r="U22" s="6" t="s">
        <v>36</v>
      </c>
      <c r="V22" s="6" t="s">
        <v>37</v>
      </c>
      <c r="W22" s="6" t="s">
        <v>38</v>
      </c>
      <c r="X22" s="13"/>
    </row>
    <row r="23" spans="1:24" s="12" customFormat="1" ht="63.75" x14ac:dyDescent="0.3">
      <c r="A23" s="4">
        <v>13</v>
      </c>
      <c r="B23" s="5" t="s">
        <v>27</v>
      </c>
      <c r="C23" s="5" t="s">
        <v>58</v>
      </c>
      <c r="D23" s="5" t="s">
        <v>59</v>
      </c>
      <c r="E23" s="5" t="s">
        <v>30</v>
      </c>
      <c r="F23" s="6" t="s">
        <v>78</v>
      </c>
      <c r="G23" s="6" t="s">
        <v>79</v>
      </c>
      <c r="H23" s="4">
        <v>1</v>
      </c>
      <c r="I23" s="4">
        <v>4</v>
      </c>
      <c r="J23" s="7">
        <f t="shared" si="0"/>
        <v>5</v>
      </c>
      <c r="K23" s="8" t="str">
        <f t="shared" si="1"/>
        <v>Medio</v>
      </c>
      <c r="L23" s="5" t="s">
        <v>57</v>
      </c>
      <c r="M23" s="9" t="s">
        <v>80</v>
      </c>
      <c r="N23" s="4">
        <v>1</v>
      </c>
      <c r="O23" s="4">
        <v>2</v>
      </c>
      <c r="P23" s="7">
        <f t="shared" si="2"/>
        <v>3</v>
      </c>
      <c r="Q23" s="8" t="str">
        <f t="shared" si="3"/>
        <v>Bajo</v>
      </c>
      <c r="R23" s="4" t="s">
        <v>34</v>
      </c>
      <c r="S23" s="5" t="s">
        <v>57</v>
      </c>
      <c r="T23" s="10" t="s">
        <v>64</v>
      </c>
      <c r="U23" s="6" t="s">
        <v>36</v>
      </c>
      <c r="V23" s="6" t="s">
        <v>37</v>
      </c>
      <c r="W23" s="6" t="s">
        <v>38</v>
      </c>
      <c r="X23" s="13"/>
    </row>
    <row r="24" spans="1:24" s="12" customFormat="1" ht="89.25" x14ac:dyDescent="0.3">
      <c r="A24" s="4">
        <v>14</v>
      </c>
      <c r="B24" s="5" t="s">
        <v>27</v>
      </c>
      <c r="C24" s="5" t="s">
        <v>58</v>
      </c>
      <c r="D24" s="5" t="s">
        <v>81</v>
      </c>
      <c r="E24" s="5" t="s">
        <v>45</v>
      </c>
      <c r="F24" s="6" t="s">
        <v>82</v>
      </c>
      <c r="G24" s="6" t="s">
        <v>83</v>
      </c>
      <c r="H24" s="4">
        <v>3</v>
      </c>
      <c r="I24" s="4">
        <v>2</v>
      </c>
      <c r="J24" s="7">
        <f t="shared" si="0"/>
        <v>5</v>
      </c>
      <c r="K24" s="8" t="str">
        <f t="shared" si="1"/>
        <v>Medio</v>
      </c>
      <c r="L24" s="5" t="s">
        <v>33</v>
      </c>
      <c r="M24" s="9" t="s">
        <v>84</v>
      </c>
      <c r="N24" s="4">
        <v>1</v>
      </c>
      <c r="O24" s="4">
        <v>2</v>
      </c>
      <c r="P24" s="7">
        <f t="shared" si="2"/>
        <v>3</v>
      </c>
      <c r="Q24" s="8" t="str">
        <f t="shared" si="3"/>
        <v>Bajo</v>
      </c>
      <c r="R24" s="4" t="s">
        <v>34</v>
      </c>
      <c r="S24" s="5" t="s">
        <v>33</v>
      </c>
      <c r="T24" s="10" t="s">
        <v>64</v>
      </c>
      <c r="U24" s="6" t="s">
        <v>65</v>
      </c>
      <c r="V24" s="6" t="s">
        <v>37</v>
      </c>
      <c r="W24" s="6" t="s">
        <v>85</v>
      </c>
      <c r="X24" s="13"/>
    </row>
    <row r="25" spans="1:24" ht="15.75" thickBot="1" x14ac:dyDescent="0.3"/>
    <row r="26" spans="1:24" ht="16.5" thickBot="1" x14ac:dyDescent="0.3">
      <c r="A26" s="20" t="s">
        <v>86</v>
      </c>
      <c r="B26" s="21"/>
      <c r="C26" s="21"/>
      <c r="D26" s="21"/>
      <c r="E26" s="21"/>
      <c r="F26" s="21"/>
      <c r="G26" s="21"/>
      <c r="H26" s="21"/>
      <c r="I26" s="21"/>
      <c r="J26" s="21"/>
      <c r="K26" s="21"/>
      <c r="L26" s="21"/>
      <c r="M26" s="21"/>
      <c r="N26" s="21"/>
      <c r="O26" s="21"/>
      <c r="P26" s="21"/>
      <c r="Q26" s="21"/>
      <c r="R26" s="21"/>
      <c r="S26" s="21"/>
      <c r="T26" s="21"/>
      <c r="U26" s="21"/>
      <c r="V26" s="21"/>
      <c r="W26" s="22"/>
    </row>
    <row r="27" spans="1:24" s="14" customFormat="1" x14ac:dyDescent="0.25"/>
    <row r="28" spans="1:24" s="14" customFormat="1" x14ac:dyDescent="0.25"/>
    <row r="29" spans="1:24" s="14" customFormat="1" x14ac:dyDescent="0.25"/>
    <row r="30" spans="1:24" s="14" customFormat="1" ht="15.75" x14ac:dyDescent="0.25">
      <c r="C30" s="16"/>
      <c r="D30" s="16"/>
      <c r="E30" s="16"/>
      <c r="F30" s="16"/>
      <c r="G30" s="16"/>
      <c r="M30" s="15"/>
    </row>
    <row r="31" spans="1:24" s="14" customFormat="1" ht="15.75" x14ac:dyDescent="0.25">
      <c r="C31" s="17" t="s">
        <v>90</v>
      </c>
      <c r="D31" s="17"/>
      <c r="E31" s="17"/>
      <c r="F31" s="17"/>
      <c r="G31" s="17"/>
      <c r="M31" s="15"/>
    </row>
    <row r="32" spans="1:24" s="14" customFormat="1" ht="15.75" x14ac:dyDescent="0.25">
      <c r="C32" s="18" t="s">
        <v>88</v>
      </c>
      <c r="D32" s="18"/>
      <c r="E32" s="18"/>
      <c r="F32" s="18"/>
      <c r="G32" s="18"/>
      <c r="M32" s="15"/>
    </row>
    <row r="43" spans="1:1" x14ac:dyDescent="0.25">
      <c r="A43" t="s">
        <v>89</v>
      </c>
    </row>
  </sheetData>
  <sheetProtection formatCells="0" formatColumns="0" formatRows="0" insertRows="0" insertHyperlinks="0" deleteRows="0" sort="0" autoFilter="0" pivotTables="0"/>
  <mergeCells count="37">
    <mergeCell ref="A1:F4"/>
    <mergeCell ref="G1:S1"/>
    <mergeCell ref="T1:W4"/>
    <mergeCell ref="G2:S2"/>
    <mergeCell ref="G3:S3"/>
    <mergeCell ref="G4:S4"/>
    <mergeCell ref="G9:G11"/>
    <mergeCell ref="H9:H11"/>
    <mergeCell ref="A6:E6"/>
    <mergeCell ref="F6:W6"/>
    <mergeCell ref="N8:Q8"/>
    <mergeCell ref="R8:R11"/>
    <mergeCell ref="S8:S11"/>
    <mergeCell ref="T8:T11"/>
    <mergeCell ref="U8:U11"/>
    <mergeCell ref="V8:W8"/>
    <mergeCell ref="A9:A11"/>
    <mergeCell ref="B9:B11"/>
    <mergeCell ref="Q9:Q11"/>
    <mergeCell ref="V9:V11"/>
    <mergeCell ref="W9:W11"/>
    <mergeCell ref="C30:G30"/>
    <mergeCell ref="C31:G31"/>
    <mergeCell ref="C32:G32"/>
    <mergeCell ref="O9:O11"/>
    <mergeCell ref="P9:P11"/>
    <mergeCell ref="A26:W26"/>
    <mergeCell ref="I9:I11"/>
    <mergeCell ref="J9:J11"/>
    <mergeCell ref="K9:K11"/>
    <mergeCell ref="L9:L11"/>
    <mergeCell ref="M9:M11"/>
    <mergeCell ref="N9:N11"/>
    <mergeCell ref="C9:C11"/>
    <mergeCell ref="D9:D11"/>
    <mergeCell ref="E9:E11"/>
    <mergeCell ref="F9:F11"/>
  </mergeCells>
  <conditionalFormatting sqref="K12:K25 Q12:Q25">
    <cfRule type="cellIs" dxfId="3" priority="1" operator="equal">
      <formula>"EXTREMO"</formula>
    </cfRule>
    <cfRule type="cellIs" dxfId="2" priority="2" operator="equal">
      <formula>"ALTO"</formula>
    </cfRule>
    <cfRule type="cellIs" dxfId="1" priority="3" operator="equal">
      <formula>"MEDIO"</formula>
    </cfRule>
    <cfRule type="cellIs" dxfId="0" priority="4" operator="equal">
      <formula>"BAJO"</formula>
    </cfRule>
  </conditionalFormatting>
  <dataValidations count="9">
    <dataValidation type="list" allowBlank="1" showInputMessage="1" showErrorMessage="1" sqref="B12:B24" xr:uid="{D5493FE3-A3E5-4919-A947-351287CCFCEC}">
      <formula1>"General,Especifico"</formula1>
    </dataValidation>
    <dataValidation type="list" allowBlank="1" showInputMessage="1" showErrorMessage="1" sqref="C12:C24" xr:uid="{72CFD99D-34E5-4646-BBD0-FE725A824C2E}">
      <formula1>"Interno,Externo"</formula1>
    </dataValidation>
    <dataValidation type="list" allowBlank="1" showInputMessage="1" showErrorMessage="1" sqref="D12:D24" xr:uid="{D9FAC039-7D58-409A-861B-D6C7AC68EA01}">
      <formula1>"Planeación,Selección,Contratación,Ejecución"</formula1>
    </dataValidation>
    <dataValidation type="list" allowBlank="1" showInputMessage="1" showErrorMessage="1" sqref="E12:E24" xr:uid="{E4D49B3E-9E40-4439-A838-ABF1B07A1F35}">
      <formula1>"Económico,Social o político,Operacional,Financiero,Regulatorio,De la naturaleza,Ambiental,Tecnológico"</formula1>
    </dataValidation>
    <dataValidation type="list" allowBlank="1" showInputMessage="1" showErrorMessage="1" sqref="N12:O24 H12:I24" xr:uid="{00F55EF5-1D1F-4FCD-A5B5-C6CAC3A03C5C}">
      <formula1>"1,2,3,4,5"</formula1>
    </dataValidation>
    <dataValidation type="list" allowBlank="1" showInputMessage="1" showErrorMessage="1" sqref="S12:S24 L12:L24" xr:uid="{F33DA680-8F0D-4AE4-A6E8-F7A457E9D935}">
      <formula1>"Entidad Estatal,Contratista"</formula1>
    </dataValidation>
    <dataValidation type="list" errorStyle="information" allowBlank="1" sqref="W12:W24" xr:uid="{CD6F1F3B-45A4-4FFC-A61D-5925DE87F914}">
      <formula1>"Diaria,Semanal,Quincenal,Mensual,Bimensual,Trimestral,Semestral,Anual,Aleatoria,Constante,Cuando se requiera"</formula1>
    </dataValidation>
    <dataValidation type="list" allowBlank="1" showInputMessage="1" showErrorMessage="1" sqref="R12:R24" xr:uid="{8A3EF14D-9901-4B98-AE50-23AE0430D424}">
      <formula1>"SI,NO"</formula1>
    </dataValidation>
    <dataValidation type="date" errorStyle="warning" operator="greaterThan" allowBlank="1" showInputMessage="1" showErrorMessage="1" errorTitle="Solo Fecha" error="Se recomienda incluir valores de fecha" sqref="T12:U24" xr:uid="{00770A6D-9FAA-4043-8434-C9425D288D4B}">
      <formula1>1</formula1>
    </dataValidation>
  </dataValidations>
  <pageMargins left="0.23622047244094491" right="0.23622047244094491" top="0.74803149606299213" bottom="0.74803149606299213" header="0.31496062992125984" footer="0.31496062992125984"/>
  <pageSetup paperSize="281" scale="66" fitToHeight="0" orientation="landscape" r:id="rId1"/>
  <headerFooter>
    <oddFooter>&amp;LMATRIZ DE RIESGOS&amp;RPágina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(P. Servicios)</vt:lpstr>
      <vt:lpstr>'Matriz (P. Servicios)'!Área_de_impresión</vt:lpstr>
      <vt:lpstr>'Matriz (P. Servicios)'!Títulos_a_imprimir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Higuera Tavera</dc:creator>
  <cp:lastModifiedBy>Rafael Andres Higuera Tavera</cp:lastModifiedBy>
  <cp:lastPrinted>2024-09-16T14:55:04Z</cp:lastPrinted>
  <dcterms:created xsi:type="dcterms:W3CDTF">2024-07-30T20:53:47Z</dcterms:created>
  <dcterms:modified xsi:type="dcterms:W3CDTF">2025-06-30T01:34:05Z</dcterms:modified>
</cp:coreProperties>
</file>